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bookViews>
    <workbookView xWindow="0" yWindow="0" windowWidth="24075" windowHeight="12315"/>
  </bookViews>
  <sheets>
    <sheet name="пути перед.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" i="1" l="1"/>
  <c r="N6" i="1"/>
  <c r="F6" i="1"/>
  <c r="D6" i="1"/>
</calcChain>
</file>

<file path=xl/sharedStrings.xml><?xml version="1.0" encoding="utf-8"?>
<sst xmlns="http://schemas.openxmlformats.org/spreadsheetml/2006/main" count="35" uniqueCount="27">
  <si>
    <t>Регионы</t>
  </si>
  <si>
    <t>Число вновь выявленных случаев ВИЧ-инфекции</t>
  </si>
  <si>
    <t>парентеральный, ВБИ</t>
  </si>
  <si>
    <t>половой</t>
  </si>
  <si>
    <t>%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</si>
  <si>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</si>
  <si>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</si>
  <si>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</si>
  <si>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</si>
  <si>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</si>
  <si>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</si>
  <si>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</si>
  <si>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</si>
  <si>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Бишкек</t>
  </si>
  <si>
    <t>г. Ош</t>
  </si>
  <si>
    <t>-</t>
  </si>
  <si>
    <t>парентеральный</t>
  </si>
  <si>
    <t>Абс.число</t>
  </si>
  <si>
    <t>Абс.  число</t>
  </si>
  <si>
    <t xml:space="preserve">в 2020 году  у 84 ЛЖВ путь передачи не установлен </t>
  </si>
  <si>
    <t>вертикальный</t>
  </si>
  <si>
    <t xml:space="preserve">в 2021 году у 87 ЛЖВ путь передачи не установлен </t>
  </si>
  <si>
    <t xml:space="preserve">в 2022 году у 65 ЛЖВ путь передачи не установлен </t>
  </si>
  <si>
    <t>в 2023 году у 63 ЛЖВ путь передачи не установлен</t>
  </si>
  <si>
    <t>в 2024 году у 54 ЛЖВ путь передачи не установлен</t>
  </si>
  <si>
    <t>Пути передачи:</t>
  </si>
  <si>
    <r>
      <t>Таблица №38:</t>
    </r>
    <r>
      <rPr>
        <b/>
        <sz val="11"/>
        <rFont val="Times New Roman"/>
        <family val="1"/>
        <charset val="204"/>
      </rPr>
      <t xml:space="preserve">   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Распределение вновь выявленных случаев ВИЧ-инфекции  по путям передачи, по регионам,                                                                                                                                                                                                          2022-2024 гг.  *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</si>
</sst>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164" fontId="20" fillId="0" borderId="10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 wrapText="1"/>
    </xf>
    <xf numFmtId="0" fontId="20" fillId="24" borderId="10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/>
    </xf>
    <xf numFmtId="9" fontId="0" fillId="0" borderId="0" xfId="42" applyFont="1"/>
    <xf numFmtId="10" fontId="0" fillId="0" borderId="0" xfId="42" applyNumberFormat="1" applyFont="1"/>
    <xf numFmtId="9" fontId="20" fillId="0" borderId="10" xfId="42" applyFont="1" applyFill="1" applyBorder="1" applyAlignment="1">
      <alignment horizontal="center" vertical="center"/>
    </xf>
    <xf numFmtId="165" fontId="20" fillId="0" borderId="10" xfId="42" applyNumberFormat="1" applyFont="1" applyFill="1" applyBorder="1" applyAlignment="1">
      <alignment horizontal="center" vertical="center"/>
    </xf>
    <xf numFmtId="166" fontId="21" fillId="0" borderId="10" xfId="0" applyNumberFormat="1" applyFont="1" applyBorder="1" applyAlignment="1">
      <alignment horizontal="center" vertical="center"/>
    </xf>
    <xf numFmtId="9" fontId="21" fillId="0" borderId="10" xfId="42" applyFont="1" applyFill="1" applyBorder="1" applyAlignment="1">
      <alignment horizontal="center" vertical="center"/>
    </xf>
    <xf numFmtId="165" fontId="21" fillId="0" borderId="10" xfId="42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textRotation="180"/>
    </xf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" xfId="42" builtinId="5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zoomScale="90" zoomScaleNormal="90" workbookViewId="0">
      <selection activeCell="D6" sqref="D6"/>
    </sheetView>
  </sheetViews>
  <sheetFormatPr defaultRowHeight="12.75" x14ac:dyDescent="0.2"/>
  <cols>
    <col min="1" max="1" width="3.28515625" customWidth="1"/>
    <col min="2" max="2" width="26.140625" customWidth="1"/>
    <col min="3" max="4" width="7.85546875" customWidth="1"/>
    <col min="5" max="7" width="6.140625" customWidth="1"/>
    <col min="8" max="8" width="7.85546875" customWidth="1"/>
    <col min="9" max="19" width="6.140625" customWidth="1"/>
    <col min="20" max="20" width="7" customWidth="1"/>
    <col min="22" max="22" width="19.28515625" bestFit="1" customWidth="1"/>
  </cols>
  <sheetData>
    <row r="1" spans="1:21" ht="35.25" customHeight="1" x14ac:dyDescent="0.2">
      <c r="A1" s="19">
        <v>173</v>
      </c>
      <c r="B1" s="20" t="s">
        <v>26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1" ht="21.75" customHeight="1" x14ac:dyDescent="0.2">
      <c r="A2" s="19"/>
      <c r="B2" s="17" t="s">
        <v>0</v>
      </c>
      <c r="C2" s="18" t="s">
        <v>1</v>
      </c>
      <c r="D2" s="18"/>
      <c r="E2" s="18" t="s">
        <v>25</v>
      </c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1" ht="24" customHeight="1" x14ac:dyDescent="0.2">
      <c r="A3" s="19"/>
      <c r="B3" s="17"/>
      <c r="C3" s="18"/>
      <c r="D3" s="18"/>
      <c r="E3" s="18" t="s">
        <v>16</v>
      </c>
      <c r="F3" s="18"/>
      <c r="G3" s="18"/>
      <c r="H3" s="18"/>
      <c r="I3" s="18" t="s">
        <v>2</v>
      </c>
      <c r="J3" s="18"/>
      <c r="K3" s="18"/>
      <c r="L3" s="18"/>
      <c r="M3" s="18" t="s">
        <v>3</v>
      </c>
      <c r="N3" s="18"/>
      <c r="O3" s="18"/>
      <c r="P3" s="18"/>
      <c r="Q3" s="18" t="s">
        <v>20</v>
      </c>
      <c r="R3" s="18"/>
      <c r="S3" s="18"/>
      <c r="T3" s="18"/>
    </row>
    <row r="4" spans="1:21" ht="17.25" customHeight="1" x14ac:dyDescent="0.2">
      <c r="A4" s="19"/>
      <c r="B4" s="17"/>
      <c r="C4" s="18"/>
      <c r="D4" s="18"/>
      <c r="E4" s="17" t="s">
        <v>17</v>
      </c>
      <c r="F4" s="17"/>
      <c r="G4" s="17" t="s">
        <v>4</v>
      </c>
      <c r="H4" s="17"/>
      <c r="I4" s="17" t="s">
        <v>18</v>
      </c>
      <c r="J4" s="17"/>
      <c r="K4" s="17" t="s">
        <v>4</v>
      </c>
      <c r="L4" s="17"/>
      <c r="M4" s="17" t="s">
        <v>18</v>
      </c>
      <c r="N4" s="17"/>
      <c r="O4" s="17" t="s">
        <v>4</v>
      </c>
      <c r="P4" s="17"/>
      <c r="Q4" s="17" t="s">
        <v>18</v>
      </c>
      <c r="R4" s="17"/>
      <c r="S4" s="17" t="s">
        <v>4</v>
      </c>
      <c r="T4" s="17"/>
    </row>
    <row r="5" spans="1:21" ht="27.75" customHeight="1" x14ac:dyDescent="0.2">
      <c r="A5" s="19"/>
      <c r="B5" s="17"/>
      <c r="C5" s="1">
        <v>2023</v>
      </c>
      <c r="D5" s="1">
        <v>2024</v>
      </c>
      <c r="E5" s="8">
        <v>2023</v>
      </c>
      <c r="F5" s="8">
        <v>2024</v>
      </c>
      <c r="G5" s="1">
        <v>2023</v>
      </c>
      <c r="H5" s="1">
        <v>2024</v>
      </c>
      <c r="I5" s="1">
        <v>2023</v>
      </c>
      <c r="J5" s="1">
        <v>2024</v>
      </c>
      <c r="K5" s="1">
        <v>2023</v>
      </c>
      <c r="L5" s="1">
        <v>2024</v>
      </c>
      <c r="M5" s="8">
        <v>2023</v>
      </c>
      <c r="N5" s="8">
        <v>2024</v>
      </c>
      <c r="O5" s="1">
        <v>2023</v>
      </c>
      <c r="P5" s="1">
        <v>2024</v>
      </c>
      <c r="Q5" s="8">
        <v>2023</v>
      </c>
      <c r="R5" s="8">
        <v>2024</v>
      </c>
      <c r="S5" s="1">
        <v>2023</v>
      </c>
      <c r="T5" s="1">
        <v>2024</v>
      </c>
    </row>
    <row r="6" spans="1:21" ht="30" customHeight="1" x14ac:dyDescent="0.2">
      <c r="A6" s="19"/>
      <c r="B6" s="5" t="s">
        <v>5</v>
      </c>
      <c r="C6" s="1">
        <v>985</v>
      </c>
      <c r="D6" s="1">
        <f>SUM(D7:D15)</f>
        <v>977</v>
      </c>
      <c r="E6" s="8">
        <v>23</v>
      </c>
      <c r="F6" s="8">
        <f>SUM(F7:F15)</f>
        <v>18</v>
      </c>
      <c r="G6" s="13">
        <v>2.3350253807106602E-2</v>
      </c>
      <c r="H6" s="13">
        <v>1.7999999999999999E-2</v>
      </c>
      <c r="I6" s="1"/>
      <c r="J6" s="1"/>
      <c r="K6" s="13"/>
      <c r="L6" s="13"/>
      <c r="M6" s="8">
        <v>887</v>
      </c>
      <c r="N6" s="8">
        <f>SUM(N7:N15)</f>
        <v>888</v>
      </c>
      <c r="O6" s="12">
        <v>0.90050761421319792</v>
      </c>
      <c r="P6" s="12">
        <v>0.90900000000000003</v>
      </c>
      <c r="Q6" s="8">
        <v>12</v>
      </c>
      <c r="R6" s="8">
        <f>SUM(R7:R15)</f>
        <v>17</v>
      </c>
      <c r="S6" s="12">
        <v>1.2182741116751269E-2</v>
      </c>
      <c r="T6" s="13">
        <v>1.7000000000000001E-2</v>
      </c>
      <c r="U6" s="11"/>
    </row>
    <row r="7" spans="1:21" ht="30" customHeight="1" x14ac:dyDescent="0.2">
      <c r="A7" s="19"/>
      <c r="B7" s="6" t="s">
        <v>6</v>
      </c>
      <c r="C7" s="9">
        <v>33</v>
      </c>
      <c r="D7" s="9">
        <v>33</v>
      </c>
      <c r="E7" s="2" t="s">
        <v>15</v>
      </c>
      <c r="F7" s="2"/>
      <c r="G7" s="2" t="s">
        <v>15</v>
      </c>
      <c r="H7" s="13"/>
      <c r="I7" s="1"/>
      <c r="J7" s="1"/>
      <c r="K7" s="13"/>
      <c r="L7" s="3"/>
      <c r="M7" s="9">
        <v>29</v>
      </c>
      <c r="N7" s="9">
        <v>26</v>
      </c>
      <c r="O7" s="15">
        <v>0.87878787878787878</v>
      </c>
      <c r="P7" s="16">
        <v>2.7E-2</v>
      </c>
      <c r="Q7" s="9">
        <v>1</v>
      </c>
      <c r="R7" s="9">
        <v>3</v>
      </c>
      <c r="S7" s="15">
        <v>3.0303030303030304E-2</v>
      </c>
      <c r="T7" s="16">
        <v>3.0000000000000001E-3</v>
      </c>
    </row>
    <row r="8" spans="1:21" ht="30" customHeight="1" x14ac:dyDescent="0.2">
      <c r="A8" s="19"/>
      <c r="B8" s="7" t="s">
        <v>7</v>
      </c>
      <c r="C8" s="9">
        <v>116</v>
      </c>
      <c r="D8" s="9">
        <v>106</v>
      </c>
      <c r="E8" s="9">
        <v>2</v>
      </c>
      <c r="F8" s="9">
        <v>4</v>
      </c>
      <c r="G8" s="16">
        <v>1.7241379310344827E-2</v>
      </c>
      <c r="H8" s="16">
        <v>4.0000000000000001E-3</v>
      </c>
      <c r="I8" s="1"/>
      <c r="J8" s="1"/>
      <c r="K8" s="13"/>
      <c r="L8" s="3"/>
      <c r="M8" s="9">
        <v>107</v>
      </c>
      <c r="N8" s="9">
        <v>97</v>
      </c>
      <c r="O8" s="15">
        <v>0.92241379310344829</v>
      </c>
      <c r="P8" s="16">
        <v>9.9000000000000005E-2</v>
      </c>
      <c r="Q8" s="9">
        <v>3</v>
      </c>
      <c r="R8" s="9">
        <v>4</v>
      </c>
      <c r="S8" s="15">
        <v>2.5862068965517241E-2</v>
      </c>
      <c r="T8" s="16">
        <v>4.0000000000000001E-3</v>
      </c>
      <c r="U8" s="10"/>
    </row>
    <row r="9" spans="1:21" ht="30" customHeight="1" x14ac:dyDescent="0.2">
      <c r="A9" s="19"/>
      <c r="B9" s="7" t="s">
        <v>8</v>
      </c>
      <c r="C9" s="9">
        <v>72</v>
      </c>
      <c r="D9" s="9">
        <v>50</v>
      </c>
      <c r="E9" s="9">
        <v>2</v>
      </c>
      <c r="F9" s="9">
        <v>3</v>
      </c>
      <c r="G9" s="16">
        <v>2.7777777777777776E-2</v>
      </c>
      <c r="H9" s="16">
        <v>3.0000000000000001E-3</v>
      </c>
      <c r="I9" s="1"/>
      <c r="J9" s="1"/>
      <c r="K9" s="13"/>
      <c r="L9" s="3"/>
      <c r="M9" s="9">
        <v>67</v>
      </c>
      <c r="N9" s="9">
        <v>46</v>
      </c>
      <c r="O9" s="15">
        <v>0.93055555555555558</v>
      </c>
      <c r="P9" s="16">
        <v>4.7E-2</v>
      </c>
      <c r="Q9" s="9">
        <v>1</v>
      </c>
      <c r="R9" s="9"/>
      <c r="S9" s="15">
        <v>1.3888888888888888E-2</v>
      </c>
      <c r="T9" s="16"/>
    </row>
    <row r="10" spans="1:21" ht="30" customHeight="1" x14ac:dyDescent="0.2">
      <c r="A10" s="19"/>
      <c r="B10" s="6" t="s">
        <v>9</v>
      </c>
      <c r="C10" s="9">
        <v>24</v>
      </c>
      <c r="D10" s="9">
        <v>26</v>
      </c>
      <c r="E10" s="9"/>
      <c r="F10" s="9"/>
      <c r="G10" s="2" t="s">
        <v>15</v>
      </c>
      <c r="H10" s="16"/>
      <c r="I10" s="1"/>
      <c r="J10" s="1"/>
      <c r="K10" s="13"/>
      <c r="L10" s="3"/>
      <c r="M10" s="9">
        <v>24</v>
      </c>
      <c r="N10" s="9">
        <v>22</v>
      </c>
      <c r="O10" s="15">
        <v>1</v>
      </c>
      <c r="P10" s="16">
        <v>2.3E-2</v>
      </c>
      <c r="Q10" s="9"/>
      <c r="R10" s="9">
        <v>2</v>
      </c>
      <c r="S10" s="15"/>
      <c r="T10" s="16">
        <v>2E-3</v>
      </c>
    </row>
    <row r="11" spans="1:21" ht="30" customHeight="1" x14ac:dyDescent="0.2">
      <c r="A11" s="19"/>
      <c r="B11" s="6" t="s">
        <v>10</v>
      </c>
      <c r="C11" s="9">
        <v>129</v>
      </c>
      <c r="D11" s="9">
        <v>100</v>
      </c>
      <c r="E11" s="9"/>
      <c r="F11" s="9"/>
      <c r="G11" s="2" t="s">
        <v>15</v>
      </c>
      <c r="H11" s="16"/>
      <c r="I11" s="1"/>
      <c r="J11" s="1"/>
      <c r="K11" s="13"/>
      <c r="L11" s="3"/>
      <c r="M11" s="9">
        <v>121</v>
      </c>
      <c r="N11" s="9">
        <v>95</v>
      </c>
      <c r="O11" s="15">
        <v>0.93798449612403101</v>
      </c>
      <c r="P11" s="16">
        <v>9.7000000000000003E-2</v>
      </c>
      <c r="Q11" s="9">
        <v>3</v>
      </c>
      <c r="R11" s="9">
        <v>3</v>
      </c>
      <c r="S11" s="15">
        <v>2.3255813953488372E-2</v>
      </c>
      <c r="T11" s="16">
        <v>3.0000000000000001E-3</v>
      </c>
    </row>
    <row r="12" spans="1:21" ht="30" customHeight="1" x14ac:dyDescent="0.2">
      <c r="A12" s="19"/>
      <c r="B12" s="6" t="s">
        <v>11</v>
      </c>
      <c r="C12" s="9">
        <v>20</v>
      </c>
      <c r="D12" s="9">
        <v>19</v>
      </c>
      <c r="E12" s="9">
        <v>1</v>
      </c>
      <c r="F12" s="9"/>
      <c r="G12" s="16">
        <v>0.05</v>
      </c>
      <c r="H12" s="16"/>
      <c r="I12" s="1"/>
      <c r="J12" s="1"/>
      <c r="K12" s="13"/>
      <c r="L12" s="3"/>
      <c r="M12" s="9">
        <v>19</v>
      </c>
      <c r="N12" s="9">
        <v>19</v>
      </c>
      <c r="O12" s="15">
        <v>0.95</v>
      </c>
      <c r="P12" s="16">
        <v>1.9E-2</v>
      </c>
      <c r="Q12" s="9"/>
      <c r="R12" s="9"/>
      <c r="S12" s="15"/>
      <c r="T12" s="16"/>
    </row>
    <row r="13" spans="1:21" ht="30" customHeight="1" x14ac:dyDescent="0.2">
      <c r="A13" s="19"/>
      <c r="B13" s="6" t="s">
        <v>12</v>
      </c>
      <c r="C13" s="9">
        <v>122</v>
      </c>
      <c r="D13" s="9">
        <v>143</v>
      </c>
      <c r="E13" s="9">
        <v>9</v>
      </c>
      <c r="F13" s="9">
        <v>3</v>
      </c>
      <c r="G13" s="16">
        <v>7.3770491803278687E-2</v>
      </c>
      <c r="H13" s="16">
        <v>3.0000000000000001E-3</v>
      </c>
      <c r="I13" s="1"/>
      <c r="J13" s="1"/>
      <c r="K13" s="13"/>
      <c r="L13" s="3"/>
      <c r="M13" s="9">
        <v>108</v>
      </c>
      <c r="N13" s="9">
        <v>129</v>
      </c>
      <c r="O13" s="15">
        <v>0.88524590163934425</v>
      </c>
      <c r="P13" s="16">
        <v>0.13200000000000001</v>
      </c>
      <c r="Q13" s="9"/>
      <c r="R13" s="9">
        <v>3</v>
      </c>
      <c r="S13" s="15"/>
      <c r="T13" s="16">
        <v>3.0000000000000001E-3</v>
      </c>
    </row>
    <row r="14" spans="1:21" ht="30" customHeight="1" x14ac:dyDescent="0.2">
      <c r="A14" s="19"/>
      <c r="B14" s="6" t="s">
        <v>13</v>
      </c>
      <c r="C14" s="9">
        <v>409</v>
      </c>
      <c r="D14" s="9">
        <v>439</v>
      </c>
      <c r="E14" s="9">
        <v>8</v>
      </c>
      <c r="F14" s="9">
        <v>8</v>
      </c>
      <c r="G14" s="16">
        <v>1.9559902200488997E-2</v>
      </c>
      <c r="H14" s="16">
        <v>8.0000000000000002E-3</v>
      </c>
      <c r="I14" s="2"/>
      <c r="J14" s="2"/>
      <c r="K14" s="16"/>
      <c r="L14" s="14"/>
      <c r="M14" s="9">
        <v>354</v>
      </c>
      <c r="N14" s="9">
        <v>397</v>
      </c>
      <c r="O14" s="15">
        <v>0.86552567237163813</v>
      </c>
      <c r="P14" s="16">
        <v>0.40600000000000003</v>
      </c>
      <c r="Q14" s="9">
        <v>4</v>
      </c>
      <c r="R14" s="9">
        <v>1</v>
      </c>
      <c r="S14" s="15">
        <v>9.7799511002444987E-3</v>
      </c>
      <c r="T14" s="16">
        <v>1E-3</v>
      </c>
    </row>
    <row r="15" spans="1:21" ht="30" customHeight="1" x14ac:dyDescent="0.2">
      <c r="A15" s="19"/>
      <c r="B15" s="6" t="s">
        <v>14</v>
      </c>
      <c r="C15" s="9">
        <v>60</v>
      </c>
      <c r="D15" s="9">
        <v>61</v>
      </c>
      <c r="E15" s="9">
        <v>1</v>
      </c>
      <c r="F15" s="9"/>
      <c r="G15" s="16">
        <v>1.6666666666666666E-2</v>
      </c>
      <c r="H15" s="15"/>
      <c r="I15" s="1"/>
      <c r="J15" s="1"/>
      <c r="K15" s="3"/>
      <c r="L15" s="3"/>
      <c r="M15" s="9">
        <v>58</v>
      </c>
      <c r="N15" s="9">
        <v>57</v>
      </c>
      <c r="O15" s="15">
        <v>0.96666666666666667</v>
      </c>
      <c r="P15" s="16">
        <v>5.8000000000000003E-2</v>
      </c>
      <c r="Q15" s="9"/>
      <c r="R15" s="9">
        <v>1</v>
      </c>
      <c r="S15" s="15"/>
      <c r="T15" s="16">
        <v>1E-3</v>
      </c>
    </row>
    <row r="16" spans="1:21" ht="13.5" customHeight="1" x14ac:dyDescent="0.2"/>
    <row r="17" spans="2:20" x14ac:dyDescent="0.2">
      <c r="B17" s="4" t="s">
        <v>19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2:20" ht="17.25" customHeight="1" x14ac:dyDescent="0.2">
      <c r="B18" s="4" t="s">
        <v>21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2:20" ht="18" customHeight="1" x14ac:dyDescent="0.2">
      <c r="B19" s="4" t="s">
        <v>22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2:20" ht="17.25" customHeight="1" x14ac:dyDescent="0.2">
      <c r="B20" s="4" t="s">
        <v>23</v>
      </c>
    </row>
    <row r="21" spans="2:20" ht="18" customHeight="1" x14ac:dyDescent="0.2">
      <c r="B21" s="4" t="s">
        <v>24</v>
      </c>
    </row>
    <row r="22" spans="2:20" ht="23.25" customHeight="1" x14ac:dyDescent="0.2"/>
    <row r="23" spans="2:20" ht="20.25" customHeight="1" x14ac:dyDescent="0.2"/>
    <row r="25" spans="2:20" ht="23.25" customHeight="1" x14ac:dyDescent="0.2"/>
    <row r="26" spans="2:20" ht="24" customHeight="1" x14ac:dyDescent="0.2"/>
    <row r="27" spans="2:20" ht="24.75" customHeight="1" x14ac:dyDescent="0.2"/>
    <row r="28" spans="2:20" ht="27" customHeight="1" x14ac:dyDescent="0.2"/>
    <row r="29" spans="2:20" ht="24" customHeight="1" x14ac:dyDescent="0.2"/>
    <row r="30" spans="2:20" ht="21" customHeight="1" x14ac:dyDescent="0.2"/>
    <row r="31" spans="2:20" ht="24.75" customHeight="1" x14ac:dyDescent="0.2"/>
    <row r="33" ht="21.75" customHeight="1" x14ac:dyDescent="0.2"/>
  </sheetData>
  <mergeCells count="17">
    <mergeCell ref="Q4:R4"/>
    <mergeCell ref="I4:J4"/>
    <mergeCell ref="K4:L4"/>
    <mergeCell ref="M3:P3"/>
    <mergeCell ref="A1:A15"/>
    <mergeCell ref="B2:B5"/>
    <mergeCell ref="G4:H4"/>
    <mergeCell ref="E4:F4"/>
    <mergeCell ref="C2:D4"/>
    <mergeCell ref="E3:H3"/>
    <mergeCell ref="B1:T1"/>
    <mergeCell ref="Q3:T3"/>
    <mergeCell ref="S4:T4"/>
    <mergeCell ref="M4:N4"/>
    <mergeCell ref="O4:P4"/>
    <mergeCell ref="E2:T2"/>
    <mergeCell ref="I3:L3"/>
  </mergeCells>
  <phoneticPr fontId="0" type="noConversion"/>
  <pageMargins left="0.22" right="0.14000000000000001" top="0.48" bottom="0.39" header="0.45" footer="0.3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пути перед.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зс</cp:lastModifiedBy>
  <cp:lastPrinted>2024-12-30T05:31:08Z</cp:lastPrinted>
  <dcterms:created xsi:type="dcterms:W3CDTF">2016-03-04T13:34:47Z</dcterms:created>
  <dcterms:modified xsi:type="dcterms:W3CDTF">2025-07-09T02:33:34Z</dcterms:modified>
</cp:coreProperties>
</file>